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02 SPLOŠNI SEKTOR\09 JN\JAVNA NAROČILA\2026\5-asfaltiranje do 2027\"/>
    </mc:Choice>
  </mc:AlternateContent>
  <xr:revisionPtr revIDLastSave="0" documentId="13_ncr:1_{DEB704E7-AAC3-4BCD-9873-542E4641AE53}" xr6:coauthVersionLast="47" xr6:coauthVersionMax="47" xr10:uidLastSave="{00000000-0000-0000-0000-000000000000}"/>
  <bookViews>
    <workbookView xWindow="-120" yWindow="-120" windowWidth="29040" windowHeight="15720" activeTab="1" xr2:uid="{616C3526-2017-4B11-AF07-0C8DFB8D6D3F}"/>
  </bookViews>
  <sheets>
    <sheet name="Rekapitulacija" sheetId="1" r:id="rId1"/>
    <sheet name="Asfaltiranje po Občini " sheetId="2" r:id="rId2"/>
  </sheets>
  <definedNames>
    <definedName name="_xlnm.Print_Area" localSheetId="1">'Asfaltiranje po Občini '!$A$1:$F$31</definedName>
    <definedName name="_xlnm.Print_Area" localSheetId="0">Rekapitulacija!$A$1:$F$17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F7" i="2"/>
  <c r="F9" i="2"/>
  <c r="F11" i="2"/>
  <c r="F13" i="2"/>
  <c r="F15" i="2"/>
  <c r="F17" i="2"/>
  <c r="F19" i="2"/>
  <c r="F21" i="2"/>
  <c r="F23" i="2"/>
  <c r="F25" i="2"/>
  <c r="F27" i="2"/>
  <c r="F29" i="2"/>
  <c r="F3" i="2"/>
  <c r="F31" i="2" l="1"/>
  <c r="F3" i="1" s="1"/>
  <c r="F6" i="1" s="1"/>
  <c r="F11" i="1" s="1"/>
  <c r="F13" i="1" l="1"/>
  <c r="F15" i="1" s="1"/>
</calcChain>
</file>

<file path=xl/sharedStrings.xml><?xml version="1.0" encoding="utf-8"?>
<sst xmlns="http://schemas.openxmlformats.org/spreadsheetml/2006/main" count="52" uniqueCount="38">
  <si>
    <t>SKUPAJ:</t>
  </si>
  <si>
    <t>m2</t>
  </si>
  <si>
    <t>1.</t>
  </si>
  <si>
    <t>A.</t>
  </si>
  <si>
    <t>2.</t>
  </si>
  <si>
    <t>3.</t>
  </si>
  <si>
    <t>4.</t>
  </si>
  <si>
    <t>5.</t>
  </si>
  <si>
    <t>skupaj:</t>
  </si>
  <si>
    <t>m1</t>
  </si>
  <si>
    <t>Asfalterska dela</t>
  </si>
  <si>
    <t>DDV</t>
  </si>
  <si>
    <t>SKUPAJ Z DDV:</t>
  </si>
  <si>
    <t>Skupaj:</t>
  </si>
  <si>
    <t>Nabava, dobava in strojno vgrajevanje  obrabno zapornega asfalt betona AC 8 B50/70 A4, v debelini 3,0 cm, komplet z vsemi pomožnimi deli in transporti po gradbišču H = 20,0 m.</t>
  </si>
  <si>
    <t>6.</t>
  </si>
  <si>
    <t>Strojni pobrizg podlage z bitumensko emulzijo</t>
  </si>
  <si>
    <t>Nabava dobava in polaganje asfalta AC22 base 50/70 A4 v debelini 5 cm in AC8 surf 50/70 A4 v deb. 3 cm (ročno asfaltiranje)</t>
  </si>
  <si>
    <t>Nabava, dobava in strojno vgrajevanje  obrabno zapornega asfalt betona AC 11 B50/70 A3, v debelini 4,0 cm, komplet z vsemi pomožnimi deli in transporti po gradbišču H = 20,0 m.</t>
  </si>
  <si>
    <t>Dobava in izdelava mulde v grobi masi AC base 22 50/70 A4 (5cm) ter AC surf B 50/70 A4 v deb. 3 cm širina mulde v povprečju 50 cm</t>
  </si>
  <si>
    <t>7.</t>
  </si>
  <si>
    <t>Ročno asfaltiranje z asfaltno maso AC 8 surf 50/70 A4 v povprečni debelini 5 cm</t>
  </si>
  <si>
    <t>8.</t>
  </si>
  <si>
    <t>Rezkanje asfalta v debelini od 4 cm do 10 cm vključno z odvozom in čiščenjem</t>
  </si>
  <si>
    <t>9.</t>
  </si>
  <si>
    <t>10.</t>
  </si>
  <si>
    <t>ton</t>
  </si>
  <si>
    <t>11.</t>
  </si>
  <si>
    <t>12.</t>
  </si>
  <si>
    <t>Bitumenski premaz stikov z Dilaplast/Starplast ali podobno</t>
  </si>
  <si>
    <t>REKAPITULACIJA ASFALTIRANJE PO OBČINI</t>
  </si>
  <si>
    <t>Dobava in strojno vgrajevanje asfalta AC 11 surf B50/70 A3 za izravnavo</t>
  </si>
  <si>
    <t>Nabava, dobava in strojno vgrajevanje  nosilne bitumenske zmesi AC22 base B50/70 A4, v debelini 5,0 cm, komplet z vsemi pomožnimi deli in transporti po gradbišču H = 20,0 m</t>
  </si>
  <si>
    <t xml:space="preserve">Dobava in strojno vgrajevanja asfalta AC 22 base B50/70 A3 v  debelini 7 cm </t>
  </si>
  <si>
    <t>13.</t>
  </si>
  <si>
    <t xml:space="preserve">Dobava in strojno vgrajevanja asfalta AC 22 base B50/70 A3 v  debelini 6 cm </t>
  </si>
  <si>
    <t>Doplačilo za izdelavo asfaltne mulde</t>
  </si>
  <si>
    <t>Dobava in ročno polaganje enoslojne asfalta AC 16 surf 50/70 A4 v deb. 6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</si>
</sst>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9" fontId="0" fillId="0" borderId="0" xfId="0" applyNumberFormat="1"/>
    <xf numFmtId="164" fontId="0" fillId="0" borderId="0" xfId="0" applyNumberFormat="1"/>
    <xf numFmtId="0" fontId="1" fillId="0" borderId="0" xfId="0" applyFont="1" applyAlignment="1">
      <alignment vertical="top"/>
    </xf>
    <xf numFmtId="0" fontId="1" fillId="0" borderId="0" xfId="0" applyFont="1"/>
    <xf numFmtId="4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2" borderId="0" xfId="0" applyFill="1"/>
    <xf numFmtId="164" fontId="0" fillId="2" borderId="0" xfId="0" applyNumberFormat="1" applyFill="1"/>
    <xf numFmtId="164" fontId="1" fillId="0" borderId="0" xfId="0" applyNumberFormat="1" applyFont="1"/>
    <xf numFmtId="0" fontId="1" fillId="0" borderId="0" xfId="0" applyFont="1" applyAlignment="1">
      <alignment horizontal="right"/>
    </xf>
    <xf numFmtId="9" fontId="1" fillId="0" borderId="0" xfId="0" applyNumberFormat="1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vertical="top"/>
    </xf>
    <xf numFmtId="0" fontId="1" fillId="0" borderId="4" xfId="0" applyFont="1" applyBorder="1"/>
    <xf numFmtId="0" fontId="0" fillId="0" borderId="4" xfId="0" applyBorder="1"/>
    <xf numFmtId="164" fontId="0" fillId="0" borderId="4" xfId="0" applyNumberFormat="1" applyBorder="1"/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164" fontId="0" fillId="0" borderId="0" xfId="0" applyNumberFormat="1" applyProtection="1"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0" xfId="0" applyFont="1" applyAlignment="1" applyProtection="1">
      <alignment vertical="top"/>
    </xf>
    <xf numFmtId="0" fontId="1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top"/>
    </xf>
    <xf numFmtId="0" fontId="0" fillId="0" borderId="0" xfId="0" applyProtection="1"/>
    <xf numFmtId="0" fontId="0" fillId="0" borderId="0" xfId="0" applyAlignment="1" applyProtection="1">
      <alignment vertical="top" wrapText="1"/>
    </xf>
    <xf numFmtId="3" fontId="0" fillId="0" borderId="0" xfId="0" applyNumberFormat="1" applyAlignment="1" applyProtection="1">
      <alignment horizontal="center"/>
    </xf>
    <xf numFmtId="0" fontId="1" fillId="0" borderId="1" xfId="0" applyFont="1" applyBorder="1" applyProtection="1"/>
    <xf numFmtId="0" fontId="1" fillId="0" borderId="2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right"/>
    </xf>
    <xf numFmtId="164" fontId="0" fillId="0" borderId="0" xfId="0" applyNumberFormat="1" applyProtection="1"/>
    <xf numFmtId="164" fontId="1" fillId="0" borderId="3" xfId="0" applyNumberFormat="1" applyFont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7CFAE-00A7-41D5-91E8-50A4DFF5CB5C}">
  <dimension ref="A1:J20"/>
  <sheetViews>
    <sheetView view="pageBreakPreview" zoomScaleNormal="100" zoomScaleSheetLayoutView="100" workbookViewId="0">
      <selection activeCell="F17" sqref="A1:F17"/>
    </sheetView>
  </sheetViews>
  <sheetFormatPr defaultRowHeight="15" x14ac:dyDescent="0.25"/>
  <cols>
    <col min="1" max="1" width="4.42578125" customWidth="1"/>
    <col min="2" max="3" width="20.42578125" customWidth="1"/>
    <col min="4" max="4" width="5.85546875" customWidth="1"/>
    <col min="5" max="5" width="13.5703125" customWidth="1"/>
    <col min="6" max="6" width="15.7109375" style="2" customWidth="1"/>
    <col min="7" max="9" width="11" bestFit="1" customWidth="1"/>
    <col min="10" max="10" width="12" bestFit="1" customWidth="1"/>
  </cols>
  <sheetData>
    <row r="1" spans="1:10" x14ac:dyDescent="0.25">
      <c r="B1" s="8" t="s">
        <v>30</v>
      </c>
      <c r="C1" s="8"/>
      <c r="D1" s="8"/>
      <c r="E1" s="8"/>
      <c r="F1" s="9"/>
    </row>
    <row r="3" spans="1:10" x14ac:dyDescent="0.25">
      <c r="A3" s="3" t="s">
        <v>3</v>
      </c>
      <c r="B3" s="4" t="s">
        <v>10</v>
      </c>
      <c r="C3" s="4"/>
      <c r="F3" s="2">
        <f>'Asfaltiranje po Občini '!F31</f>
        <v>0</v>
      </c>
    </row>
    <row r="4" spans="1:10" x14ac:dyDescent="0.25">
      <c r="I4" s="1"/>
    </row>
    <row r="5" spans="1:10" ht="15.75" thickBot="1" x14ac:dyDescent="0.3">
      <c r="A5" s="15"/>
      <c r="B5" s="16"/>
      <c r="C5" s="16"/>
      <c r="D5" s="17"/>
      <c r="E5" s="17"/>
      <c r="F5" s="18"/>
      <c r="H5" s="5"/>
      <c r="I5" s="5"/>
      <c r="J5" s="5"/>
    </row>
    <row r="6" spans="1:10" x14ac:dyDescent="0.25">
      <c r="A6" s="3"/>
      <c r="B6" s="4"/>
      <c r="C6" s="4"/>
      <c r="E6" s="6" t="s">
        <v>13</v>
      </c>
      <c r="F6" s="14">
        <f>F3</f>
        <v>0</v>
      </c>
      <c r="H6" s="5"/>
      <c r="I6" s="5"/>
      <c r="J6" s="5"/>
    </row>
    <row r="8" spans="1:10" x14ac:dyDescent="0.25">
      <c r="E8" s="6"/>
      <c r="F8" s="7"/>
      <c r="G8" s="5"/>
      <c r="H8" s="5"/>
      <c r="I8" s="5"/>
      <c r="J8" s="5"/>
    </row>
    <row r="9" spans="1:10" x14ac:dyDescent="0.25">
      <c r="E9" s="6"/>
      <c r="F9" s="7"/>
      <c r="G9" s="5"/>
      <c r="H9" s="5"/>
      <c r="I9" s="5"/>
      <c r="J9" s="5"/>
    </row>
    <row r="10" spans="1:10" x14ac:dyDescent="0.25">
      <c r="E10" s="6"/>
      <c r="F10" s="7"/>
      <c r="G10" s="5"/>
      <c r="H10" s="5"/>
      <c r="I10" s="5"/>
      <c r="J10" s="5"/>
    </row>
    <row r="11" spans="1:10" x14ac:dyDescent="0.25">
      <c r="D11" s="4"/>
      <c r="E11" s="4" t="s">
        <v>0</v>
      </c>
      <c r="F11" s="10">
        <f>F6</f>
        <v>0</v>
      </c>
      <c r="G11" s="5"/>
      <c r="H11" s="5"/>
      <c r="I11" s="5"/>
      <c r="J11" s="5"/>
    </row>
    <row r="12" spans="1:10" x14ac:dyDescent="0.25">
      <c r="D12" s="4"/>
      <c r="E12" s="4"/>
      <c r="F12" s="10"/>
      <c r="H12" s="5"/>
      <c r="J12" s="5"/>
    </row>
    <row r="13" spans="1:10" x14ac:dyDescent="0.25">
      <c r="D13" s="11" t="s">
        <v>11</v>
      </c>
      <c r="E13" s="12">
        <v>0.22</v>
      </c>
      <c r="F13" s="10">
        <f>F11*E13</f>
        <v>0</v>
      </c>
      <c r="H13" s="5"/>
      <c r="J13" s="5"/>
    </row>
    <row r="14" spans="1:10" x14ac:dyDescent="0.25">
      <c r="D14" s="4"/>
      <c r="E14" s="13"/>
      <c r="F14" s="14"/>
      <c r="G14" s="5"/>
      <c r="H14" s="5"/>
      <c r="I14" s="5"/>
      <c r="J14" s="5"/>
    </row>
    <row r="15" spans="1:10" x14ac:dyDescent="0.25">
      <c r="D15" s="4"/>
      <c r="E15" s="11" t="s">
        <v>12</v>
      </c>
      <c r="F15" s="10">
        <f>SUM(F11:F14)</f>
        <v>0</v>
      </c>
    </row>
    <row r="18" spans="5:10" x14ac:dyDescent="0.25">
      <c r="E18" s="6"/>
      <c r="F18" s="7"/>
      <c r="G18" s="5"/>
      <c r="H18" s="5"/>
      <c r="I18" s="5"/>
      <c r="J18" s="5"/>
    </row>
    <row r="20" spans="5:10" x14ac:dyDescent="0.25">
      <c r="J20" s="5"/>
    </row>
  </sheetData>
  <sheetProtection algorithmName="SHA-512" hashValue="Y/OSoFkYS8H8p5JaWB+jkz0xTlSnjmM7AkXPOBd83DjVuXTt1RxM6NhSOnuOwzGsCDz5RB/UifTUiYm1lfAybQ==" saltValue="DdlFDi53BB9JGXXI6p74WQ==" spinCount="100000" sheet="1" objects="1" scenarios="1"/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8C107-E34F-4D11-8D3D-5966872CA680}">
  <dimension ref="A1:F33"/>
  <sheetViews>
    <sheetView tabSelected="1" view="pageBreakPreview" zoomScaleNormal="100" zoomScaleSheetLayoutView="100" workbookViewId="0">
      <selection activeCell="E3" sqref="E3"/>
    </sheetView>
  </sheetViews>
  <sheetFormatPr defaultRowHeight="15" x14ac:dyDescent="0.25"/>
  <cols>
    <col min="1" max="1" width="3.42578125" style="21" customWidth="1"/>
    <col min="2" max="2" width="47.42578125" style="20" customWidth="1"/>
    <col min="3" max="3" width="4.85546875" style="19" bestFit="1" customWidth="1"/>
    <col min="4" max="4" width="9.140625" style="19"/>
    <col min="5" max="5" width="11.5703125" style="20" customWidth="1"/>
    <col min="6" max="6" width="15.5703125" style="20" customWidth="1"/>
    <col min="7" max="16384" width="9.140625" style="20"/>
  </cols>
  <sheetData>
    <row r="1" spans="1:6" x14ac:dyDescent="0.25">
      <c r="A1" s="24"/>
      <c r="B1" s="25" t="s">
        <v>10</v>
      </c>
      <c r="C1" s="26"/>
      <c r="D1" s="26"/>
      <c r="F1" s="28"/>
    </row>
    <row r="2" spans="1:6" x14ac:dyDescent="0.25">
      <c r="A2" s="27"/>
      <c r="B2" s="28"/>
      <c r="C2" s="26"/>
      <c r="D2" s="26"/>
      <c r="F2" s="28"/>
    </row>
    <row r="3" spans="1:6" ht="60" x14ac:dyDescent="0.25">
      <c r="A3" s="27" t="s">
        <v>2</v>
      </c>
      <c r="B3" s="29" t="s">
        <v>32</v>
      </c>
      <c r="C3" s="26" t="s">
        <v>1</v>
      </c>
      <c r="D3" s="30">
        <v>1500</v>
      </c>
      <c r="E3" s="22"/>
      <c r="F3" s="34">
        <f>D3*E3</f>
        <v>0</v>
      </c>
    </row>
    <row r="4" spans="1:6" x14ac:dyDescent="0.25">
      <c r="A4" s="27"/>
      <c r="B4" s="29"/>
      <c r="C4" s="26"/>
      <c r="D4" s="30"/>
      <c r="E4" s="22"/>
      <c r="F4" s="34"/>
    </row>
    <row r="5" spans="1:6" ht="60" x14ac:dyDescent="0.25">
      <c r="A5" s="27" t="s">
        <v>4</v>
      </c>
      <c r="B5" s="29" t="s">
        <v>14</v>
      </c>
      <c r="C5" s="26" t="s">
        <v>1</v>
      </c>
      <c r="D5" s="30">
        <v>1500</v>
      </c>
      <c r="E5" s="22"/>
      <c r="F5" s="34">
        <f t="shared" ref="F4:F29" si="0">D5*E5</f>
        <v>0</v>
      </c>
    </row>
    <row r="6" spans="1:6" x14ac:dyDescent="0.25">
      <c r="A6" s="27"/>
      <c r="B6" s="29"/>
      <c r="C6" s="26"/>
      <c r="D6" s="30"/>
      <c r="E6" s="22"/>
      <c r="F6" s="34"/>
    </row>
    <row r="7" spans="1:6" ht="45" x14ac:dyDescent="0.25">
      <c r="A7" s="27" t="s">
        <v>5</v>
      </c>
      <c r="B7" s="29" t="s">
        <v>17</v>
      </c>
      <c r="C7" s="26" t="s">
        <v>1</v>
      </c>
      <c r="D7" s="30">
        <v>1500</v>
      </c>
      <c r="E7" s="22"/>
      <c r="F7" s="34">
        <f t="shared" si="0"/>
        <v>0</v>
      </c>
    </row>
    <row r="8" spans="1:6" x14ac:dyDescent="0.25">
      <c r="A8" s="27"/>
      <c r="B8" s="29"/>
      <c r="C8" s="26"/>
      <c r="D8" s="30"/>
      <c r="E8" s="22"/>
      <c r="F8" s="34"/>
    </row>
    <row r="9" spans="1:6" ht="30" x14ac:dyDescent="0.25">
      <c r="A9" s="27" t="s">
        <v>6</v>
      </c>
      <c r="B9" s="29" t="s">
        <v>33</v>
      </c>
      <c r="C9" s="26" t="s">
        <v>1</v>
      </c>
      <c r="D9" s="30">
        <v>2500</v>
      </c>
      <c r="E9" s="22"/>
      <c r="F9" s="34">
        <f t="shared" si="0"/>
        <v>0</v>
      </c>
    </row>
    <row r="10" spans="1:6" x14ac:dyDescent="0.25">
      <c r="A10" s="27"/>
      <c r="B10" s="29"/>
      <c r="C10" s="26"/>
      <c r="D10" s="30"/>
      <c r="E10" s="22"/>
      <c r="F10" s="34"/>
    </row>
    <row r="11" spans="1:6" ht="30" x14ac:dyDescent="0.25">
      <c r="A11" s="27" t="s">
        <v>6</v>
      </c>
      <c r="B11" s="29" t="s">
        <v>35</v>
      </c>
      <c r="C11" s="26" t="s">
        <v>1</v>
      </c>
      <c r="D11" s="30">
        <v>1000</v>
      </c>
      <c r="E11" s="22"/>
      <c r="F11" s="34">
        <f t="shared" si="0"/>
        <v>0</v>
      </c>
    </row>
    <row r="12" spans="1:6" x14ac:dyDescent="0.25">
      <c r="A12" s="27"/>
      <c r="B12" s="29"/>
      <c r="C12" s="26"/>
      <c r="D12" s="30"/>
      <c r="E12" s="22"/>
      <c r="F12" s="34"/>
    </row>
    <row r="13" spans="1:6" ht="60" x14ac:dyDescent="0.25">
      <c r="A13" s="27" t="s">
        <v>7</v>
      </c>
      <c r="B13" s="29" t="s">
        <v>18</v>
      </c>
      <c r="C13" s="26" t="s">
        <v>1</v>
      </c>
      <c r="D13" s="30">
        <v>2000</v>
      </c>
      <c r="E13" s="22"/>
      <c r="F13" s="34">
        <f t="shared" si="0"/>
        <v>0</v>
      </c>
    </row>
    <row r="14" spans="1:6" x14ac:dyDescent="0.25">
      <c r="A14" s="27"/>
      <c r="B14" s="29"/>
      <c r="C14" s="26"/>
      <c r="D14" s="30"/>
      <c r="E14" s="22"/>
      <c r="F14" s="34"/>
    </row>
    <row r="15" spans="1:6" ht="45" x14ac:dyDescent="0.25">
      <c r="A15" s="27" t="s">
        <v>15</v>
      </c>
      <c r="B15" s="29" t="s">
        <v>19</v>
      </c>
      <c r="C15" s="26" t="s">
        <v>9</v>
      </c>
      <c r="D15" s="30">
        <v>350</v>
      </c>
      <c r="E15" s="22"/>
      <c r="F15" s="34">
        <f t="shared" si="0"/>
        <v>0</v>
      </c>
    </row>
    <row r="16" spans="1:6" x14ac:dyDescent="0.25">
      <c r="A16" s="27"/>
      <c r="B16" s="29"/>
      <c r="C16" s="26"/>
      <c r="D16" s="30"/>
      <c r="E16" s="22"/>
      <c r="F16" s="34"/>
    </row>
    <row r="17" spans="1:6" ht="30" x14ac:dyDescent="0.25">
      <c r="A17" s="27" t="s">
        <v>20</v>
      </c>
      <c r="B17" s="29" t="s">
        <v>37</v>
      </c>
      <c r="C17" s="26" t="s">
        <v>1</v>
      </c>
      <c r="D17" s="30">
        <v>1000</v>
      </c>
      <c r="E17" s="22"/>
      <c r="F17" s="34">
        <f t="shared" si="0"/>
        <v>0</v>
      </c>
    </row>
    <row r="18" spans="1:6" x14ac:dyDescent="0.25">
      <c r="A18" s="27"/>
      <c r="B18" s="29"/>
      <c r="C18" s="26"/>
      <c r="D18" s="30"/>
      <c r="E18" s="22"/>
      <c r="F18" s="34"/>
    </row>
    <row r="19" spans="1:6" ht="30" x14ac:dyDescent="0.25">
      <c r="A19" s="27" t="s">
        <v>22</v>
      </c>
      <c r="B19" s="29" t="s">
        <v>21</v>
      </c>
      <c r="C19" s="26" t="s">
        <v>1</v>
      </c>
      <c r="D19" s="30">
        <v>700</v>
      </c>
      <c r="E19" s="22"/>
      <c r="F19" s="34">
        <f t="shared" si="0"/>
        <v>0</v>
      </c>
    </row>
    <row r="20" spans="1:6" x14ac:dyDescent="0.25">
      <c r="A20" s="27"/>
      <c r="B20" s="29"/>
      <c r="C20" s="26"/>
      <c r="D20" s="30"/>
      <c r="E20" s="22"/>
      <c r="F20" s="34"/>
    </row>
    <row r="21" spans="1:6" ht="30" x14ac:dyDescent="0.25">
      <c r="A21" s="27" t="s">
        <v>24</v>
      </c>
      <c r="B21" s="29" t="s">
        <v>23</v>
      </c>
      <c r="C21" s="26" t="s">
        <v>1</v>
      </c>
      <c r="D21" s="30">
        <v>1000</v>
      </c>
      <c r="E21" s="22"/>
      <c r="F21" s="34">
        <f t="shared" si="0"/>
        <v>0</v>
      </c>
    </row>
    <row r="22" spans="1:6" x14ac:dyDescent="0.25">
      <c r="A22" s="27"/>
      <c r="B22" s="29"/>
      <c r="C22" s="26"/>
      <c r="D22" s="30"/>
      <c r="E22" s="22"/>
      <c r="F22" s="34"/>
    </row>
    <row r="23" spans="1:6" ht="30" x14ac:dyDescent="0.25">
      <c r="A23" s="27" t="s">
        <v>25</v>
      </c>
      <c r="B23" s="29" t="s">
        <v>31</v>
      </c>
      <c r="C23" s="26" t="s">
        <v>26</v>
      </c>
      <c r="D23" s="30">
        <v>80</v>
      </c>
      <c r="E23" s="22"/>
      <c r="F23" s="34">
        <f t="shared" si="0"/>
        <v>0</v>
      </c>
    </row>
    <row r="24" spans="1:6" x14ac:dyDescent="0.25">
      <c r="A24" s="27"/>
      <c r="B24" s="29"/>
      <c r="C24" s="26"/>
      <c r="D24" s="30"/>
      <c r="E24" s="22"/>
      <c r="F24" s="34"/>
    </row>
    <row r="25" spans="1:6" x14ac:dyDescent="0.25">
      <c r="A25" s="27" t="s">
        <v>27</v>
      </c>
      <c r="B25" s="29" t="s">
        <v>16</v>
      </c>
      <c r="C25" s="26" t="s">
        <v>1</v>
      </c>
      <c r="D25" s="30">
        <v>4000</v>
      </c>
      <c r="E25" s="22"/>
      <c r="F25" s="34">
        <f t="shared" si="0"/>
        <v>0</v>
      </c>
    </row>
    <row r="26" spans="1:6" x14ac:dyDescent="0.25">
      <c r="A26" s="27"/>
      <c r="B26" s="29"/>
      <c r="C26" s="26"/>
      <c r="D26" s="30"/>
      <c r="E26" s="22"/>
      <c r="F26" s="34"/>
    </row>
    <row r="27" spans="1:6" ht="30" x14ac:dyDescent="0.25">
      <c r="A27" s="27" t="s">
        <v>28</v>
      </c>
      <c r="B27" s="29" t="s">
        <v>29</v>
      </c>
      <c r="C27" s="26" t="s">
        <v>9</v>
      </c>
      <c r="D27" s="30">
        <v>700</v>
      </c>
      <c r="E27" s="22"/>
      <c r="F27" s="34">
        <f t="shared" si="0"/>
        <v>0</v>
      </c>
    </row>
    <row r="28" spans="1:6" x14ac:dyDescent="0.25">
      <c r="A28" s="27"/>
      <c r="B28" s="29"/>
      <c r="C28" s="26"/>
      <c r="D28" s="30"/>
      <c r="E28" s="22"/>
      <c r="F28" s="34"/>
    </row>
    <row r="29" spans="1:6" x14ac:dyDescent="0.25">
      <c r="A29" s="27" t="s">
        <v>34</v>
      </c>
      <c r="B29" s="29" t="s">
        <v>36</v>
      </c>
      <c r="C29" s="26" t="s">
        <v>9</v>
      </c>
      <c r="D29" s="30">
        <v>500</v>
      </c>
      <c r="E29" s="22"/>
      <c r="F29" s="34">
        <f t="shared" si="0"/>
        <v>0</v>
      </c>
    </row>
    <row r="30" spans="1:6" x14ac:dyDescent="0.25">
      <c r="A30" s="27"/>
      <c r="B30" s="29"/>
      <c r="C30" s="26"/>
      <c r="D30" s="30"/>
      <c r="F30" s="28"/>
    </row>
    <row r="31" spans="1:6" x14ac:dyDescent="0.25">
      <c r="A31" s="27"/>
      <c r="B31" s="31"/>
      <c r="C31" s="32"/>
      <c r="D31" s="33" t="s">
        <v>10</v>
      </c>
      <c r="E31" s="23" t="s">
        <v>8</v>
      </c>
      <c r="F31" s="35">
        <f>SUM(F3:F30)</f>
        <v>0</v>
      </c>
    </row>
    <row r="33" spans="6:6" x14ac:dyDescent="0.25">
      <c r="F33" s="22"/>
    </row>
  </sheetData>
  <sheetProtection algorithmName="SHA-512" hashValue="tEuD6ZCzS64osM3GIwYFUHex4tEirwmPSCqI66n+gb619G896aYPZJoa265N8b+o7yA5vIULUpVJ4lLOIzIsbA==" saltValue="KS4cpm3KZfSbSd/fZ1yWuw==" spinCount="100000" sheet="1" objects="1" scenarios="1"/>
  <phoneticPr fontId="2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Asfaltiranje po Občini </vt:lpstr>
      <vt:lpstr>'Asfaltiranje po Občini 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Skuk</dc:creator>
  <cp:lastModifiedBy>Katarina Vavtar Kovač</cp:lastModifiedBy>
  <cp:lastPrinted>2025-12-09T12:49:36Z</cp:lastPrinted>
  <dcterms:created xsi:type="dcterms:W3CDTF">2023-02-06T08:15:29Z</dcterms:created>
  <dcterms:modified xsi:type="dcterms:W3CDTF">2026-08-17T07:29:53Z</dcterms:modified>
</cp:coreProperties>
</file>